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P4" i="1"/>
  <c r="P5" i="1"/>
  <c r="P6" i="1"/>
  <c r="P7" i="1"/>
  <c r="P3" i="1"/>
  <c r="L4" i="1"/>
  <c r="L5" i="1"/>
  <c r="L6" i="1"/>
  <c r="L7" i="1"/>
  <c r="L3" i="1"/>
  <c r="K3" i="1"/>
  <c r="K5" i="1"/>
  <c r="K6" i="1"/>
  <c r="K7" i="1"/>
  <c r="K4" i="1"/>
</calcChain>
</file>

<file path=xl/sharedStrings.xml><?xml version="1.0" encoding="utf-8"?>
<sst xmlns="http://schemas.openxmlformats.org/spreadsheetml/2006/main" count="61" uniqueCount="49">
  <si>
    <t xml:space="preserve">رقم الاقامة </t>
  </si>
  <si>
    <t>الاسم</t>
  </si>
  <si>
    <t xml:space="preserve">الراتب الاساسي </t>
  </si>
  <si>
    <t>التأمينات</t>
  </si>
  <si>
    <t>الاضافى</t>
  </si>
  <si>
    <t>بدل اجازة وتذاكر</t>
  </si>
  <si>
    <t>الغياب</t>
  </si>
  <si>
    <t>اجمالى الراتب بعد خصم التامينات بدون الاضافى والبدلات</t>
  </si>
  <si>
    <t>الصافى المستحق</t>
  </si>
  <si>
    <t xml:space="preserve">مبلغ الغياب </t>
  </si>
  <si>
    <t>الفرع</t>
  </si>
  <si>
    <t xml:space="preserve">الكفالة </t>
  </si>
  <si>
    <t xml:space="preserve">الشهر </t>
  </si>
  <si>
    <t xml:space="preserve">الحالة </t>
  </si>
  <si>
    <t>ملاحظات</t>
  </si>
  <si>
    <t>م</t>
  </si>
  <si>
    <t>رقم الحساب</t>
  </si>
  <si>
    <t>SA2215000030300100590008</t>
  </si>
  <si>
    <t>SA1115000030300100600003</t>
  </si>
  <si>
    <t>SA9115000030300100610009</t>
  </si>
  <si>
    <t>SA8015000030300100620004</t>
  </si>
  <si>
    <t>SA4715000030300100630007</t>
  </si>
  <si>
    <t>على احمد عكرة</t>
  </si>
  <si>
    <t>سيف عثمان فضل</t>
  </si>
  <si>
    <t xml:space="preserve">سامي الكريم </t>
  </si>
  <si>
    <t>سلطان قادر غيري</t>
  </si>
  <si>
    <t xml:space="preserve">وين كاتا ريجالا </t>
  </si>
  <si>
    <t>رصيد السلف المرحل للشهر القادم</t>
  </si>
  <si>
    <t>خصم السلف</t>
  </si>
  <si>
    <t>الرئيسي</t>
  </si>
  <si>
    <t>الثاني</t>
  </si>
  <si>
    <t>الثالث</t>
  </si>
  <si>
    <t>السويدي</t>
  </si>
  <si>
    <t>الروابي</t>
  </si>
  <si>
    <t>شركة اليرموك</t>
  </si>
  <si>
    <t>مؤسسة عبدالعزيز</t>
  </si>
  <si>
    <t>اخرى</t>
  </si>
  <si>
    <t>بدون كفالة</t>
  </si>
  <si>
    <t>موجود</t>
  </si>
  <si>
    <t>مسافر</t>
  </si>
  <si>
    <t>لايوجد</t>
  </si>
  <si>
    <t>اكتوبر</t>
  </si>
  <si>
    <t>سلف اضافية خلال الشهر</t>
  </si>
  <si>
    <t>اجمالى السلف قبل الخصم</t>
  </si>
  <si>
    <t xml:space="preserve">تاريخ اخر زيادة </t>
  </si>
  <si>
    <t>تاريخ اخر بدل اجازة وتذاكر</t>
  </si>
  <si>
    <t>مطلوب عمل معادلة او كود لان لم استطع ان اعملة وهو فى عمود Q سلف اضافية خلال الشهر  ولنفترض ان العامل اخذ سلفة اضافية 200 ريال خلال شهر اكتوبر انا اريد ان تضاف الى  اجمالى السلف قبل الخصم العمود R   -  وكذلك الامر فى عمود الزيادة السنوية M  عند اضافة اى مبلغ يظهر هذا المبلغ مضاف الى عمود E الراتب الاساسي  ويظهر التاريخ الخاص بتاريخ ان تمت الزيادة فى العمود N - واذا استلم العامل بدل اجازة وتذاكر العمود H   يظهر تاريخ اليوم فى العمود O</t>
  </si>
  <si>
    <t>الزيادة السنوية</t>
  </si>
  <si>
    <t xml:space="preserve">هذا  هو الجدول بالتصميم المطلوب للمدخلات مع عمل المعادلات المطلوبة بالتفاصيل المطلوبة كلها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</si>
</sst>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010000]yyyy/mm/dd;@"/>
  </numFmts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15"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</font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rightToLeft="1" tabSelected="1" workbookViewId="0">
      <selection activeCell="H28" sqref="H28"/>
    </sheetView>
  </sheetViews>
  <sheetFormatPr defaultRowHeight="15" x14ac:dyDescent="0.25"/>
  <cols>
    <col min="1" max="1" width="3.85546875" style="3" customWidth="1"/>
    <col min="2" max="2" width="27.140625" style="3" customWidth="1"/>
    <col min="3" max="3" width="13.5703125" style="3" customWidth="1"/>
    <col min="4" max="4" width="16.140625" style="3" customWidth="1"/>
    <col min="5" max="9" width="9.140625" style="3"/>
    <col min="10" max="10" width="8" style="3" customWidth="1"/>
    <col min="11" max="11" width="16.5703125" style="4" customWidth="1"/>
    <col min="12" max="12" width="9.140625" style="4"/>
    <col min="13" max="13" width="9.140625" style="3"/>
    <col min="14" max="14" width="10.7109375" style="3" customWidth="1"/>
    <col min="15" max="15" width="10.5703125" style="3" customWidth="1"/>
    <col min="16" max="16" width="11" style="4" customWidth="1"/>
    <col min="17" max="17" width="9.7109375" style="4" customWidth="1"/>
    <col min="18" max="18" width="10" style="3" customWidth="1"/>
    <col min="19" max="19" width="11.85546875" style="3" customWidth="1"/>
    <col min="20" max="20" width="9.140625" style="3"/>
    <col min="21" max="21" width="13.42578125" style="3" customWidth="1"/>
    <col min="22" max="16384" width="9.140625" style="3"/>
  </cols>
  <sheetData>
    <row r="1" spans="1:24" ht="15.75" thickBot="1" x14ac:dyDescent="0.3"/>
    <row r="2" spans="1:24" s="5" customFormat="1" ht="68.25" customHeight="1" thickBot="1" x14ac:dyDescent="0.3">
      <c r="A2" s="1" t="s">
        <v>15</v>
      </c>
      <c r="B2" s="1" t="s">
        <v>16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28</v>
      </c>
      <c r="J2" s="1" t="s">
        <v>6</v>
      </c>
      <c r="K2" s="2" t="s">
        <v>7</v>
      </c>
      <c r="L2" s="2" t="s">
        <v>8</v>
      </c>
      <c r="M2" s="1" t="s">
        <v>47</v>
      </c>
      <c r="N2" s="1" t="s">
        <v>44</v>
      </c>
      <c r="O2" s="1" t="s">
        <v>45</v>
      </c>
      <c r="P2" s="2" t="s">
        <v>9</v>
      </c>
      <c r="Q2" s="2" t="s">
        <v>42</v>
      </c>
      <c r="R2" s="1" t="s">
        <v>43</v>
      </c>
      <c r="S2" s="1" t="s">
        <v>27</v>
      </c>
      <c r="T2" s="1" t="s">
        <v>10</v>
      </c>
      <c r="U2" s="1" t="s">
        <v>11</v>
      </c>
      <c r="V2" s="1" t="s">
        <v>12</v>
      </c>
      <c r="W2" s="1" t="s">
        <v>13</v>
      </c>
      <c r="X2" s="1" t="s">
        <v>14</v>
      </c>
    </row>
    <row r="3" spans="1:24" x14ac:dyDescent="0.25">
      <c r="A3" s="3">
        <v>1</v>
      </c>
      <c r="B3" s="3" t="s">
        <v>17</v>
      </c>
      <c r="C3" s="6">
        <v>2159004080</v>
      </c>
      <c r="D3" s="3" t="s">
        <v>22</v>
      </c>
      <c r="E3" s="3">
        <v>2000</v>
      </c>
      <c r="F3" s="3">
        <v>400</v>
      </c>
      <c r="G3" s="3">
        <v>500</v>
      </c>
      <c r="H3" s="3">
        <v>1000</v>
      </c>
      <c r="I3" s="3">
        <v>500</v>
      </c>
      <c r="J3" s="3">
        <v>1</v>
      </c>
      <c r="K3" s="4">
        <f>E3-F3-I3-E3/30*J3</f>
        <v>1033.3333333333333</v>
      </c>
      <c r="L3" s="4">
        <f>E3+G3+H3-I3-E3/30*J3</f>
        <v>2933.3333333333335</v>
      </c>
      <c r="M3" s="3">
        <v>100</v>
      </c>
      <c r="N3" s="7">
        <v>42666</v>
      </c>
      <c r="O3" s="7">
        <v>42667</v>
      </c>
      <c r="P3" s="4">
        <f>E3/30*J3</f>
        <v>66.666666666666671</v>
      </c>
      <c r="Q3" s="4">
        <v>200</v>
      </c>
      <c r="R3" s="3">
        <v>5000</v>
      </c>
      <c r="S3" s="3">
        <f>R3-I3</f>
        <v>4500</v>
      </c>
      <c r="T3" s="3" t="s">
        <v>29</v>
      </c>
      <c r="U3" s="3" t="s">
        <v>34</v>
      </c>
      <c r="V3" s="3" t="s">
        <v>41</v>
      </c>
      <c r="W3" s="3" t="s">
        <v>38</v>
      </c>
      <c r="X3" s="3" t="s">
        <v>40</v>
      </c>
    </row>
    <row r="4" spans="1:24" x14ac:dyDescent="0.25">
      <c r="A4" s="3">
        <v>2</v>
      </c>
      <c r="B4" s="3" t="s">
        <v>18</v>
      </c>
      <c r="C4" s="6">
        <v>2327032187</v>
      </c>
      <c r="D4" s="3" t="s">
        <v>23</v>
      </c>
      <c r="E4" s="3">
        <v>3000</v>
      </c>
      <c r="F4" s="3">
        <v>500</v>
      </c>
      <c r="G4" s="3">
        <v>1000</v>
      </c>
      <c r="H4" s="3">
        <v>0</v>
      </c>
      <c r="I4" s="3">
        <v>1000</v>
      </c>
      <c r="J4" s="3">
        <v>2</v>
      </c>
      <c r="K4" s="4">
        <f>E4-F4-I4-E4/30*J4</f>
        <v>1300</v>
      </c>
      <c r="L4" s="4">
        <f t="shared" ref="L4:L7" si="0">E4+G4+H4-I4-E4/30*J4</f>
        <v>2800</v>
      </c>
      <c r="M4" s="3">
        <v>200</v>
      </c>
      <c r="N4" s="7">
        <v>42666</v>
      </c>
      <c r="O4" s="7">
        <v>42667</v>
      </c>
      <c r="P4" s="4">
        <f>E4/30*J4</f>
        <v>200</v>
      </c>
      <c r="Q4" s="4">
        <v>100</v>
      </c>
      <c r="R4" s="3">
        <v>4000</v>
      </c>
      <c r="S4" s="3">
        <f>R4-I4</f>
        <v>3000</v>
      </c>
      <c r="T4" s="3" t="s">
        <v>30</v>
      </c>
      <c r="U4" s="3" t="s">
        <v>35</v>
      </c>
      <c r="V4" s="3" t="s">
        <v>41</v>
      </c>
      <c r="W4" s="3" t="s">
        <v>38</v>
      </c>
      <c r="X4" s="3" t="s">
        <v>40</v>
      </c>
    </row>
    <row r="5" spans="1:24" x14ac:dyDescent="0.25">
      <c r="A5" s="3">
        <v>3</v>
      </c>
      <c r="B5" s="3" t="s">
        <v>19</v>
      </c>
      <c r="C5" s="6">
        <v>52500000255</v>
      </c>
      <c r="D5" s="3" t="s">
        <v>24</v>
      </c>
      <c r="E5" s="3">
        <v>4000</v>
      </c>
      <c r="F5" s="3">
        <v>400</v>
      </c>
      <c r="G5" s="3">
        <v>500</v>
      </c>
      <c r="H5" s="3">
        <v>1500</v>
      </c>
      <c r="I5" s="3">
        <v>500</v>
      </c>
      <c r="J5" s="3">
        <v>3</v>
      </c>
      <c r="K5" s="4">
        <f t="shared" ref="K5:K7" si="1">E5-F5-I5-E5/30*J5</f>
        <v>2700</v>
      </c>
      <c r="L5" s="4">
        <f t="shared" si="0"/>
        <v>5100</v>
      </c>
      <c r="M5" s="3">
        <v>300</v>
      </c>
      <c r="N5" s="7">
        <v>42666</v>
      </c>
      <c r="O5" s="7">
        <v>42667</v>
      </c>
      <c r="P5" s="4">
        <f>E5/30*J5</f>
        <v>400</v>
      </c>
      <c r="Q5" s="4">
        <v>100</v>
      </c>
      <c r="R5" s="3">
        <v>3000</v>
      </c>
      <c r="S5" s="3">
        <f>R5-I5</f>
        <v>2500</v>
      </c>
      <c r="T5" s="3" t="s">
        <v>31</v>
      </c>
      <c r="U5" s="3" t="s">
        <v>36</v>
      </c>
      <c r="V5" s="3" t="s">
        <v>41</v>
      </c>
      <c r="W5" s="3" t="s">
        <v>38</v>
      </c>
      <c r="X5" s="3" t="s">
        <v>40</v>
      </c>
    </row>
    <row r="6" spans="1:24" x14ac:dyDescent="0.25">
      <c r="A6" s="3">
        <v>4</v>
      </c>
      <c r="B6" s="3" t="s">
        <v>20</v>
      </c>
      <c r="C6" s="6">
        <v>2325415962</v>
      </c>
      <c r="D6" s="3" t="s">
        <v>25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4">
        <f t="shared" si="1"/>
        <v>0</v>
      </c>
      <c r="L6" s="4">
        <f t="shared" si="0"/>
        <v>0</v>
      </c>
      <c r="M6" s="3">
        <v>0</v>
      </c>
      <c r="N6" s="7">
        <v>42666</v>
      </c>
      <c r="O6" s="7"/>
      <c r="P6" s="4">
        <f>E6/30*J6</f>
        <v>0</v>
      </c>
      <c r="Q6" s="4">
        <v>0</v>
      </c>
      <c r="R6" s="3">
        <v>2000</v>
      </c>
      <c r="S6" s="3">
        <f>R6-I6</f>
        <v>2000</v>
      </c>
      <c r="T6" s="3" t="s">
        <v>32</v>
      </c>
      <c r="U6" s="3" t="s">
        <v>37</v>
      </c>
      <c r="V6" s="3" t="s">
        <v>41</v>
      </c>
      <c r="W6" s="3" t="s">
        <v>39</v>
      </c>
      <c r="X6" s="3" t="s">
        <v>40</v>
      </c>
    </row>
    <row r="7" spans="1:24" x14ac:dyDescent="0.25">
      <c r="A7" s="3">
        <v>5</v>
      </c>
      <c r="B7" s="3" t="s">
        <v>21</v>
      </c>
      <c r="C7" s="6">
        <v>2220000000</v>
      </c>
      <c r="D7" s="3" t="s">
        <v>26</v>
      </c>
      <c r="E7" s="3">
        <v>6000</v>
      </c>
      <c r="F7" s="3">
        <v>400</v>
      </c>
      <c r="G7" s="3">
        <v>500</v>
      </c>
      <c r="H7" s="3">
        <v>1000</v>
      </c>
      <c r="I7" s="3">
        <v>500</v>
      </c>
      <c r="J7" s="3">
        <v>4</v>
      </c>
      <c r="K7" s="4">
        <f t="shared" si="1"/>
        <v>4300</v>
      </c>
      <c r="L7" s="4">
        <f t="shared" si="0"/>
        <v>6200</v>
      </c>
      <c r="M7" s="3">
        <v>200</v>
      </c>
      <c r="N7" s="7">
        <v>42666</v>
      </c>
      <c r="O7" s="7">
        <v>42667</v>
      </c>
      <c r="P7" s="4">
        <f>E7/30*J7</f>
        <v>800</v>
      </c>
      <c r="Q7" s="4">
        <v>500</v>
      </c>
      <c r="R7" s="3">
        <v>1000</v>
      </c>
      <c r="S7" s="3">
        <f>R7-I7</f>
        <v>500</v>
      </c>
      <c r="T7" s="3" t="s">
        <v>33</v>
      </c>
      <c r="U7" s="3" t="s">
        <v>34</v>
      </c>
      <c r="V7" s="3" t="s">
        <v>41</v>
      </c>
      <c r="W7" s="3" t="s">
        <v>38</v>
      </c>
      <c r="X7" s="3" t="s">
        <v>40</v>
      </c>
    </row>
    <row r="14" spans="1:24" x14ac:dyDescent="0.25">
      <c r="D14" s="8" t="s">
        <v>48</v>
      </c>
      <c r="E14" s="8"/>
      <c r="F14" s="8"/>
      <c r="G14" s="8"/>
      <c r="H14" s="8"/>
      <c r="I14" s="8"/>
      <c r="J14" s="8"/>
      <c r="K14" s="8"/>
    </row>
    <row r="15" spans="1:24" x14ac:dyDescent="0.25">
      <c r="D15" s="8"/>
      <c r="E15" s="8"/>
      <c r="F15" s="8"/>
      <c r="G15" s="8"/>
      <c r="H15" s="8"/>
      <c r="I15" s="8"/>
      <c r="J15" s="8"/>
      <c r="K15" s="8"/>
    </row>
    <row r="17" spans="4:15" ht="21" x14ac:dyDescent="0.25">
      <c r="D17" s="10" t="s">
        <v>46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9"/>
    </row>
    <row r="18" spans="4:15" ht="21" x14ac:dyDescent="0.25"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9"/>
    </row>
    <row r="19" spans="4:15" ht="21" x14ac:dyDescent="0.25"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9"/>
    </row>
    <row r="20" spans="4:15" ht="21" x14ac:dyDescent="0.25"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9"/>
    </row>
    <row r="21" spans="4:15" ht="21" x14ac:dyDescent="0.25"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9"/>
    </row>
    <row r="22" spans="4:15" ht="21" x14ac:dyDescent="0.25"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9"/>
    </row>
    <row r="23" spans="4:15" ht="21" x14ac:dyDescent="0.25"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9"/>
    </row>
    <row r="24" spans="4:15" ht="21" x14ac:dyDescent="0.25"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9"/>
    </row>
  </sheetData>
  <mergeCells count="2">
    <mergeCell ref="D14:K15"/>
    <mergeCell ref="D17:N24"/>
  </mergeCells>
  <conditionalFormatting sqref="C3:D7">
    <cfRule type="cellIs" dxfId="6" priority="3" operator="notEqual">
      <formula>""</formula>
    </cfRule>
  </conditionalFormatting>
  <conditionalFormatting sqref="B3:B7">
    <cfRule type="cellIs" dxfId="5" priority="4" operator="notEqual">
      <formula>""</formula>
    </cfRule>
  </conditionalFormatting>
  <conditionalFormatting sqref="A3:A7">
    <cfRule type="cellIs" dxfId="4" priority="1" operator="notEqual">
      <formula>""</formula>
    </cfRule>
  </conditionalFormatting>
  <conditionalFormatting sqref="E3:X7">
    <cfRule type="cellIs" dxfId="3" priority="2" operator="notEqual">
      <formula>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2016-10-23T07:26:49Z</dcterms:modified>
</cp:coreProperties>
</file>